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55" windowWidth="15570" windowHeight="3765"/>
  </bookViews>
  <sheets>
    <sheet name="data" sheetId="2" r:id="rId1"/>
  </sheets>
  <definedNames>
    <definedName name="_xlnm.Print_Titles" localSheetId="0">data!$2:$4</definedName>
    <definedName name="_xlnm.Print_Area" localSheetId="0">data!$A$1:$H$61</definedName>
  </definedNames>
  <calcPr calcId="145621"/>
</workbook>
</file>

<file path=xl/calcChain.xml><?xml version="1.0" encoding="utf-8"?>
<calcChain xmlns="http://schemas.openxmlformats.org/spreadsheetml/2006/main">
  <c r="G7" i="2" l="1"/>
  <c r="F7" i="2"/>
  <c r="D7" i="2"/>
  <c r="G11" i="2"/>
  <c r="D26" i="2" l="1"/>
  <c r="G14" i="2" l="1"/>
  <c r="G19" i="2"/>
  <c r="D41" i="2" l="1"/>
  <c r="E41" i="2"/>
  <c r="D35" i="2"/>
  <c r="E35" i="2"/>
  <c r="G48" i="2"/>
  <c r="F31" i="2" l="1"/>
  <c r="G26" i="2" l="1"/>
  <c r="C26" i="2" l="1"/>
  <c r="C41" i="2" l="1"/>
  <c r="C35" i="2"/>
  <c r="D47" i="2" l="1"/>
  <c r="E47" i="2"/>
  <c r="D33" i="2"/>
  <c r="E33" i="2"/>
  <c r="D28" i="2"/>
  <c r="E28" i="2"/>
  <c r="F51" i="2"/>
  <c r="F45" i="2"/>
  <c r="G45" i="2" s="1"/>
  <c r="F46" i="2"/>
  <c r="F48" i="2"/>
  <c r="F49" i="2"/>
  <c r="G49" i="2" s="1"/>
  <c r="F44" i="2"/>
  <c r="G44" i="2" s="1"/>
  <c r="F40" i="2"/>
  <c r="F42" i="2"/>
  <c r="G42" i="2" s="1"/>
  <c r="F43" i="2"/>
  <c r="G43" i="2" s="1"/>
  <c r="F29" i="2"/>
  <c r="G29" i="2" s="1"/>
  <c r="F30" i="2"/>
  <c r="G30" i="2" s="1"/>
  <c r="G31" i="2"/>
  <c r="F32" i="2"/>
  <c r="G32" i="2" s="1"/>
  <c r="F34" i="2"/>
  <c r="G34" i="2" s="1"/>
  <c r="F36" i="2"/>
  <c r="G36" i="2" s="1"/>
  <c r="F37" i="2"/>
  <c r="G37" i="2" s="1"/>
  <c r="F38" i="2"/>
  <c r="G38" i="2" s="1"/>
  <c r="F39" i="2"/>
  <c r="G39" i="2" s="1"/>
  <c r="F26" i="2"/>
  <c r="F24" i="2"/>
  <c r="F25" i="2"/>
  <c r="F23" i="2"/>
  <c r="F20" i="2"/>
  <c r="F21" i="2"/>
  <c r="F19" i="2"/>
  <c r="F17" i="2"/>
  <c r="F18" i="2"/>
  <c r="G46" i="2" l="1"/>
  <c r="G41" i="2" s="1"/>
  <c r="F41" i="2"/>
  <c r="G40" i="2"/>
  <c r="F35" i="2"/>
  <c r="G35" i="2" s="1"/>
  <c r="E50" i="2"/>
  <c r="F28" i="2"/>
  <c r="F47" i="2"/>
  <c r="D50" i="2"/>
  <c r="C47" i="2"/>
  <c r="C28" i="2"/>
  <c r="G28" i="2" l="1"/>
  <c r="G47" i="2"/>
  <c r="F33" i="2"/>
  <c r="C33" i="2"/>
  <c r="C50" i="2" s="1"/>
  <c r="C51" i="2" s="1"/>
  <c r="B47" i="2"/>
  <c r="B41" i="2"/>
  <c r="B35" i="2"/>
  <c r="B28" i="2"/>
  <c r="G33" i="2" l="1"/>
  <c r="F50" i="2"/>
  <c r="G50" i="2" s="1"/>
  <c r="B33" i="2"/>
  <c r="B50" i="2" s="1"/>
</calcChain>
</file>

<file path=xl/sharedStrings.xml><?xml version="1.0" encoding="utf-8"?>
<sst xmlns="http://schemas.openxmlformats.org/spreadsheetml/2006/main" count="83" uniqueCount="82">
  <si>
    <t>ПОКАЗАТЕЛИ</t>
  </si>
  <si>
    <t>Доходы бюджета</t>
  </si>
  <si>
    <t>Увеличение (+)</t>
  </si>
  <si>
    <t>Уменьшение (-)</t>
  </si>
  <si>
    <t>Всего</t>
  </si>
  <si>
    <t>Примечание (краткое обоснование изменений)</t>
  </si>
  <si>
    <t>НАЛОГОВЫЕ И НЕНАЛОГОВЫЕ ДОХОДЫ</t>
  </si>
  <si>
    <t>ДОХОДЫ БЮДЖЕТА</t>
  </si>
  <si>
    <t>Единый сельскохозяйственный налог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</si>
  <si>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</si>
  <si>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</si>
  <si>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</si>
  <si>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</si>
  <si>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</si>
  <si>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</si>
  <si>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</si>
  <si>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</si>
  <si>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</si>
  <si>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</si>
  <si>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</si>
  <si>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</si>
  <si>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</si>
  <si>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</si>
  <si>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</si>
  <si>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</si>
  <si>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</si>
  <si>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</si>
  <si>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</si>
  <si>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</si>
  <si>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</si>
  <si>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</si>
  <si>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</si>
  <si>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</si>
  <si>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</si>
  <si>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</si>
  <si>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</si>
  <si>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</si>
  <si>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</si>
  <si>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</si>
  <si>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</si>
  <si>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</si>
  <si>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</si>
  <si>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</si>
  <si>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</si>
  <si>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</si>
  <si>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</si>
  <si>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</si>
  <si>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</si>
  <si>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</si>
  <si>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</si>
  <si>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</si>
  <si>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2015 год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</si>
  <si>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</si>
  <si>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</si>
  <si>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</si>
  <si>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Изменения, предусмотренные проектом решения</t>
  </si>
  <si>
    <t>Бюджетные ассигнования с учётом проекта решения</t>
  </si>
  <si>
    <t>Бюджетные ассигнования на
1 января 2015 года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</si>
  <si>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</si>
  <si>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</si>
  <si>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</si>
  <si>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2 373 838</t>
  </si>
  <si>
    <t>Иные межбюджетные трансферты из областного бюджета</t>
  </si>
  <si>
    <t>увеличение на 56 000 руб. в связи открытием МФЦ с 1 декабря 2015 года</t>
  </si>
  <si>
    <t>увеличение на 14 296 руб. в связи открытием МФЦ с 1 декабря 2015 года</t>
  </si>
  <si>
    <t>увеличение на 7 500 руб. в связи открытием МФЦ с 1 декабря 2015 года</t>
  </si>
  <si>
    <t>увеличение на 10 000 руб. в связи открытием МФЦ с 1 декабря 2015 года</t>
  </si>
  <si>
    <t>увеличена субсидия на отделные мероприятия по развитию образования согласно постановлению Правительства Брянской области от 07.08.15 г. №368-п на 41448 руб..на 14700 руб. субсидия на развитие сельского хозяйства и регулирование рынков сельскохозяйственной продукции, сырья и продовольствия Брянской области (2014-2020 годы) ПП "Устойчивое развитие сельских территорий" Софинансирование объектов капитальных вложений муниципальной собственности и на 2126520 руб. Субсидия на реализацию ДЦП «Жилище» на 2011-2015 годы, подпрограмма «Обеспечение жильем молодых семей»</t>
  </si>
  <si>
    <t xml:space="preserve">увеличена за счет субсиди на отделные мероприятия по развитию образования согласно постановлению Правительства Брянской области от 07.08.15 г. №368-п - 41 448 руб.; на 656 581 руб.-на софинансирование за счет районного бюджета работ по строительству автомобильной дороги «Брянск-Новозыбков-Погар»- Калачево в Почепском районе Брянской области и на софинансирование доли районного бюджета на создание и развитие МФЦ  384 719 руб. на 14700 руб за счет областной субсидии на развитие сельского хозяйства и регулирование рынков сельскохозяйственной продукции, сырья и продовольствия Брянской области (2014-2020 годы) ПП "Устойчивое развитие сельских территорий" Софинансирование объектов капитальных вложений муниципальной собственности </t>
  </si>
  <si>
    <t>на 2126520 руб. за счет субсидии на реализацию ДЦП «Жилище» на 2011-2015 годы, подпрограмма «Обеспечение жильем молодых семей»</t>
  </si>
  <si>
    <t>Единый налог на вмененный доход для отдельных видов деятельности</t>
  </si>
  <si>
    <t>Налоги на товары (работы, услуги), реализуемые на территории РФ</t>
  </si>
  <si>
    <t>Доходы, получаемые в виде арендной платы за земельные участки, государственная собственность на которые не разграничена, а также от продажи права на заключение договоров аренды указанных земельных участков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</si>
  <si>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муниципальных, бюджетных и автономных учреждений)</t>
  </si>
  <si>
    <t>Штрафы, санкции, возмещение ущерба</t>
  </si>
  <si>
    <t>в связи с дополнительным поступлением налога от сельхозпредприятий</t>
  </si>
  <si>
    <t>в связи с ожидаемым поступлением до конца года</t>
  </si>
  <si>
    <t>в связи с ожидаемой продажей указанных земельных участков до конца года</t>
  </si>
  <si>
    <t>в связи с ожидаемым поступлением прочих денежных взысканий и иных сумм в возмещение ущерба</t>
  </si>
  <si>
    <t>в связи с ожидаемым поступлением от заключения новых договоров аренды с арендаторами</t>
  </si>
  <si>
    <t>увеличение на 15 000 руб. в связи открытием МФЦ с 1 декабря 2015 года и на 1236841 руб. на питание школьников (не в полном объеме утверждено в бюджете)</t>
  </si>
  <si>
    <t>увеличение на 391 063 руб. в связи открытием МФЦ с 1 декабря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</si>
</sst>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0" borderId="0" xfId="0" applyFont="1"/>
    <xf numFmtId="4" fontId="10" fillId="0" borderId="0" xfId="0" applyNumberFormat="1" applyFont="1"/>
    <xf numFmtId="4" fontId="1" fillId="2" borderId="1" xfId="0" applyNumberFormat="1" applyFont="1" applyFill="1" applyBorder="1" applyAlignment="1">
      <alignment vertical="center" wrapText="1"/>
    </xf>
    <xf numFmtId="43" fontId="2" fillId="2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8"/>
  <sheetViews>
    <sheetView tabSelected="1" topLeftCell="B1" zoomScale="71" zoomScaleNormal="71" workbookViewId="0">
      <pane ySplit="4" topLeftCell="A38" activePane="bottomLeft" state="frozen"/>
      <selection pane="bottomLeft" activeCell="H30" sqref="H30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20" t="s">
        <v>0</v>
      </c>
      <c r="B2" s="35" t="s">
        <v>51</v>
      </c>
      <c r="C2" s="35"/>
      <c r="D2" s="35"/>
      <c r="E2" s="35"/>
      <c r="F2" s="35"/>
      <c r="G2" s="35"/>
      <c r="H2" s="30" t="s">
        <v>5</v>
      </c>
    </row>
    <row r="3" spans="1:8" ht="18.75" x14ac:dyDescent="0.25">
      <c r="A3" s="30" t="s">
        <v>1</v>
      </c>
      <c r="B3" s="30" t="s">
        <v>57</v>
      </c>
      <c r="C3" s="37" t="s">
        <v>54</v>
      </c>
      <c r="D3" s="39" t="s">
        <v>55</v>
      </c>
      <c r="E3" s="40"/>
      <c r="F3" s="41"/>
      <c r="G3" s="30" t="s">
        <v>56</v>
      </c>
      <c r="H3" s="36"/>
    </row>
    <row r="4" spans="1:8" ht="64.5" customHeight="1" x14ac:dyDescent="0.25">
      <c r="A4" s="31"/>
      <c r="B4" s="31"/>
      <c r="C4" s="38"/>
      <c r="D4" s="13" t="s">
        <v>2</v>
      </c>
      <c r="E4" s="13" t="s">
        <v>3</v>
      </c>
      <c r="F4" s="13" t="s">
        <v>4</v>
      </c>
      <c r="G4" s="31"/>
      <c r="H4" s="31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7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6</v>
      </c>
      <c r="B7" s="24">
        <v>128378211</v>
      </c>
      <c r="C7" s="24">
        <v>139440928</v>
      </c>
      <c r="D7" s="24">
        <f>D8+D9+D10+D11+D12+D13</f>
        <v>2772000</v>
      </c>
      <c r="E7" s="24"/>
      <c r="F7" s="24">
        <f>D7</f>
        <v>2772000</v>
      </c>
      <c r="G7" s="24">
        <f>C7+F7</f>
        <v>142212928</v>
      </c>
      <c r="H7" s="8"/>
    </row>
    <row r="8" spans="1:8" ht="37.5" x14ac:dyDescent="0.25">
      <c r="A8" s="2" t="s">
        <v>8</v>
      </c>
      <c r="B8" s="25">
        <v>478000</v>
      </c>
      <c r="C8" s="25">
        <v>1390483</v>
      </c>
      <c r="D8" s="25">
        <v>64000</v>
      </c>
      <c r="E8" s="25"/>
      <c r="F8" s="25">
        <v>64000</v>
      </c>
      <c r="G8" s="25">
        <v>1454483</v>
      </c>
      <c r="H8" s="26" t="s">
        <v>75</v>
      </c>
    </row>
    <row r="9" spans="1:8" ht="37.5" x14ac:dyDescent="0.25">
      <c r="A9" s="2" t="s">
        <v>70</v>
      </c>
      <c r="B9" s="25">
        <v>12830000</v>
      </c>
      <c r="C9" s="25">
        <v>12179000</v>
      </c>
      <c r="D9" s="25">
        <v>1023000</v>
      </c>
      <c r="E9" s="25"/>
      <c r="F9" s="25">
        <v>1023000</v>
      </c>
      <c r="G9" s="25">
        <v>13202000</v>
      </c>
      <c r="H9" s="26" t="s">
        <v>76</v>
      </c>
    </row>
    <row r="10" spans="1:8" ht="37.5" x14ac:dyDescent="0.25">
      <c r="A10" s="2" t="s">
        <v>71</v>
      </c>
      <c r="B10" s="25">
        <v>0</v>
      </c>
      <c r="C10" s="25">
        <v>2120445</v>
      </c>
      <c r="D10" s="25">
        <v>453000</v>
      </c>
      <c r="E10" s="25"/>
      <c r="F10" s="25">
        <v>453000</v>
      </c>
      <c r="G10" s="25">
        <v>2573445</v>
      </c>
      <c r="H10" s="26" t="s">
        <v>76</v>
      </c>
    </row>
    <row r="11" spans="1:8" ht="112.5" x14ac:dyDescent="0.25">
      <c r="A11" s="2" t="s">
        <v>72</v>
      </c>
      <c r="B11" s="25">
        <v>4279000</v>
      </c>
      <c r="C11" s="25">
        <v>6418000</v>
      </c>
      <c r="D11" s="25">
        <v>450000</v>
      </c>
      <c r="E11" s="25"/>
      <c r="F11" s="25">
        <v>450000</v>
      </c>
      <c r="G11" s="25">
        <f>C11+F11</f>
        <v>6868000</v>
      </c>
      <c r="H11" s="26" t="s">
        <v>79</v>
      </c>
    </row>
    <row r="12" spans="1:8" ht="93.75" x14ac:dyDescent="0.25">
      <c r="A12" s="2" t="s">
        <v>73</v>
      </c>
      <c r="B12" s="25">
        <v>70000</v>
      </c>
      <c r="C12" s="25">
        <v>0</v>
      </c>
      <c r="D12" s="25">
        <v>322000</v>
      </c>
      <c r="E12" s="25"/>
      <c r="F12" s="25">
        <v>322000</v>
      </c>
      <c r="G12" s="25">
        <v>322000</v>
      </c>
      <c r="H12" s="26" t="s">
        <v>77</v>
      </c>
    </row>
    <row r="13" spans="1:8" ht="56.25" x14ac:dyDescent="0.25">
      <c r="A13" s="2" t="s">
        <v>74</v>
      </c>
      <c r="B13" s="25">
        <v>1675000</v>
      </c>
      <c r="C13" s="25">
        <v>1602000</v>
      </c>
      <c r="D13" s="25">
        <v>460000</v>
      </c>
      <c r="E13" s="25"/>
      <c r="F13" s="25">
        <v>460000</v>
      </c>
      <c r="G13" s="25">
        <v>2062000</v>
      </c>
      <c r="H13" s="26" t="s">
        <v>78</v>
      </c>
    </row>
    <row r="14" spans="1:8" ht="18.75" x14ac:dyDescent="0.25">
      <c r="A14" s="1" t="s">
        <v>48</v>
      </c>
      <c r="B14" s="4">
        <v>390998300</v>
      </c>
      <c r="C14" s="4">
        <v>398475443</v>
      </c>
      <c r="D14" s="4">
        <v>2182668</v>
      </c>
      <c r="E14" s="4"/>
      <c r="F14" s="3">
        <v>2182668</v>
      </c>
      <c r="G14" s="4">
        <f>C14+F14</f>
        <v>400658111</v>
      </c>
      <c r="H14" s="8"/>
    </row>
    <row r="15" spans="1:8" ht="37.5" x14ac:dyDescent="0.25">
      <c r="A15" s="2" t="s">
        <v>58</v>
      </c>
      <c r="B15" s="3">
        <v>378774596</v>
      </c>
      <c r="C15" s="3">
        <v>386251739</v>
      </c>
      <c r="D15" s="3"/>
      <c r="E15" s="3"/>
      <c r="F15" s="3"/>
      <c r="G15" s="3">
        <v>386251739</v>
      </c>
      <c r="H15" s="8"/>
    </row>
    <row r="16" spans="1:8" ht="34.5" customHeight="1" x14ac:dyDescent="0.25">
      <c r="A16" s="2" t="s">
        <v>21</v>
      </c>
      <c r="B16" s="3">
        <v>69792000</v>
      </c>
      <c r="C16" s="3">
        <v>63022800</v>
      </c>
      <c r="D16" s="3"/>
      <c r="E16" s="3"/>
      <c r="F16" s="3"/>
      <c r="G16" s="3">
        <v>63022800</v>
      </c>
      <c r="H16" s="8"/>
    </row>
    <row r="17" spans="1:8" ht="18.75" x14ac:dyDescent="0.25">
      <c r="A17" s="21" t="s">
        <v>10</v>
      </c>
      <c r="B17" s="14">
        <v>24797000</v>
      </c>
      <c r="C17" s="3">
        <v>22317300</v>
      </c>
      <c r="D17" s="3"/>
      <c r="E17" s="3"/>
      <c r="F17" s="3">
        <f t="shared" ref="F17" si="0">D17+E17</f>
        <v>0</v>
      </c>
      <c r="G17" s="3">
        <v>22317300</v>
      </c>
      <c r="H17" s="8"/>
    </row>
    <row r="18" spans="1:8" ht="49.5" customHeight="1" x14ac:dyDescent="0.25">
      <c r="A18" s="21" t="s">
        <v>11</v>
      </c>
      <c r="B18" s="14">
        <v>44995000</v>
      </c>
      <c r="C18" s="3">
        <v>40705500</v>
      </c>
      <c r="D18" s="3"/>
      <c r="E18" s="3"/>
      <c r="F18" s="3">
        <f>D18+E18</f>
        <v>0</v>
      </c>
      <c r="G18" s="3">
        <v>40705500</v>
      </c>
      <c r="H18" s="8"/>
    </row>
    <row r="19" spans="1:8" ht="254.25" customHeight="1" x14ac:dyDescent="0.25">
      <c r="A19" s="2" t="s">
        <v>12</v>
      </c>
      <c r="B19" s="3"/>
      <c r="C19" s="3">
        <v>7519796</v>
      </c>
      <c r="D19" s="3">
        <v>2182668</v>
      </c>
      <c r="E19" s="3"/>
      <c r="F19" s="3">
        <f>D19+E19</f>
        <v>2182668</v>
      </c>
      <c r="G19" s="3">
        <f>C19+D19</f>
        <v>9702464</v>
      </c>
      <c r="H19" s="15" t="s">
        <v>67</v>
      </c>
    </row>
    <row r="20" spans="1:8" ht="18.75" x14ac:dyDescent="0.25">
      <c r="A20" s="2" t="s">
        <v>13</v>
      </c>
      <c r="B20" s="3">
        <v>308982596</v>
      </c>
      <c r="C20" s="3">
        <v>308270243</v>
      </c>
      <c r="D20" s="3"/>
      <c r="E20" s="3"/>
      <c r="F20" s="3">
        <f>D20+E20</f>
        <v>0</v>
      </c>
      <c r="G20" s="3">
        <v>308270243</v>
      </c>
      <c r="H20" s="8"/>
    </row>
    <row r="21" spans="1:8" ht="37.5" x14ac:dyDescent="0.25">
      <c r="A21" s="2" t="s">
        <v>62</v>
      </c>
      <c r="B21" s="3"/>
      <c r="C21" s="3">
        <v>7438900</v>
      </c>
      <c r="D21" s="3"/>
      <c r="E21" s="3"/>
      <c r="F21" s="3">
        <f>D21+E21</f>
        <v>0</v>
      </c>
      <c r="G21" s="3">
        <v>7438900</v>
      </c>
      <c r="H21" s="8"/>
    </row>
    <row r="22" spans="1:8" ht="18.75" x14ac:dyDescent="0.25">
      <c r="A22" s="2" t="s">
        <v>14</v>
      </c>
      <c r="B22" s="3">
        <v>12223704</v>
      </c>
      <c r="C22" s="3">
        <v>12223704</v>
      </c>
      <c r="D22" s="3"/>
      <c r="E22" s="3"/>
      <c r="F22" s="3"/>
      <c r="G22" s="3">
        <v>12223704</v>
      </c>
      <c r="H22" s="8"/>
    </row>
    <row r="23" spans="1:8" ht="18.75" x14ac:dyDescent="0.25">
      <c r="A23" s="2" t="s">
        <v>52</v>
      </c>
      <c r="B23" s="3"/>
      <c r="C23" s="3"/>
      <c r="D23" s="3"/>
      <c r="E23" s="3"/>
      <c r="F23" s="3">
        <f>D23+E23</f>
        <v>0</v>
      </c>
      <c r="G23" s="3"/>
      <c r="H23" s="8"/>
    </row>
    <row r="24" spans="1:8" ht="37.5" hidden="1" x14ac:dyDescent="0.25">
      <c r="A24" s="2" t="s">
        <v>53</v>
      </c>
      <c r="B24" s="3"/>
      <c r="C24" s="3"/>
      <c r="D24" s="3"/>
      <c r="E24" s="3"/>
      <c r="F24" s="3">
        <f t="shared" ref="F24:F26" si="1">D24+E24</f>
        <v>0</v>
      </c>
      <c r="G24" s="3"/>
      <c r="H24" s="8"/>
    </row>
    <row r="25" spans="1:8" ht="37.5" x14ac:dyDescent="0.25">
      <c r="A25" s="2" t="s">
        <v>9</v>
      </c>
      <c r="B25" s="3"/>
      <c r="C25" s="3"/>
      <c r="D25" s="3"/>
      <c r="E25" s="3"/>
      <c r="F25" s="3">
        <f t="shared" si="1"/>
        <v>0</v>
      </c>
      <c r="G25" s="3"/>
      <c r="H25" s="8"/>
    </row>
    <row r="26" spans="1:8" ht="18.75" x14ac:dyDescent="0.25">
      <c r="A26" s="1" t="s">
        <v>15</v>
      </c>
      <c r="B26" s="4">
        <v>528082300</v>
      </c>
      <c r="C26" s="4">
        <f>C7+C14</f>
        <v>537916371</v>
      </c>
      <c r="D26" s="4">
        <f>D7+D14</f>
        <v>4954668</v>
      </c>
      <c r="E26" s="4"/>
      <c r="F26" s="3">
        <f t="shared" si="1"/>
        <v>4954668</v>
      </c>
      <c r="G26" s="4">
        <f>G7+G14</f>
        <v>542871039</v>
      </c>
      <c r="H26" s="8"/>
    </row>
    <row r="27" spans="1:8" ht="18.75" x14ac:dyDescent="0.25">
      <c r="A27" s="32" t="s">
        <v>16</v>
      </c>
      <c r="B27" s="33"/>
      <c r="C27" s="33"/>
      <c r="D27" s="33"/>
      <c r="E27" s="33"/>
      <c r="F27" s="33"/>
      <c r="G27" s="34"/>
      <c r="H27" s="2"/>
    </row>
    <row r="28" spans="1:8" ht="19.5" x14ac:dyDescent="0.25">
      <c r="A28" s="6" t="s">
        <v>17</v>
      </c>
      <c r="B28" s="5">
        <f>SUM(B29:B31)</f>
        <v>426339721.01999998</v>
      </c>
      <c r="C28" s="5">
        <f>SUM(C29:C31)</f>
        <v>420360005.50999999</v>
      </c>
      <c r="D28" s="5">
        <f t="shared" ref="D28:F28" si="2">SUM(D29:D31)</f>
        <v>2573583</v>
      </c>
      <c r="E28" s="5">
        <f t="shared" si="2"/>
        <v>0</v>
      </c>
      <c r="F28" s="5">
        <f t="shared" si="2"/>
        <v>2573583</v>
      </c>
      <c r="G28" s="3">
        <f t="shared" ref="G28:G39" si="3">C28+F28</f>
        <v>422933588.50999999</v>
      </c>
      <c r="H28" s="9"/>
    </row>
    <row r="29" spans="1:8" ht="51" customHeight="1" x14ac:dyDescent="0.25">
      <c r="A29" s="2" t="s">
        <v>18</v>
      </c>
      <c r="B29" s="3">
        <v>370031066.93000001</v>
      </c>
      <c r="C29" s="3">
        <v>363065878.93000001</v>
      </c>
      <c r="D29" s="3">
        <v>391063</v>
      </c>
      <c r="E29" s="3"/>
      <c r="F29" s="5">
        <f t="shared" ref="F29:F43" si="4">D29+E29</f>
        <v>391063</v>
      </c>
      <c r="G29" s="3">
        <f t="shared" si="3"/>
        <v>363456941.93000001</v>
      </c>
      <c r="H29" s="8" t="s">
        <v>81</v>
      </c>
    </row>
    <row r="30" spans="1:8" ht="40.5" customHeight="1" x14ac:dyDescent="0.25">
      <c r="A30" s="2" t="s">
        <v>19</v>
      </c>
      <c r="B30" s="3">
        <v>35988497.090000004</v>
      </c>
      <c r="C30" s="3">
        <v>36251824.579999998</v>
      </c>
      <c r="D30" s="3">
        <v>56000</v>
      </c>
      <c r="E30" s="3"/>
      <c r="F30" s="5">
        <f t="shared" si="4"/>
        <v>56000</v>
      </c>
      <c r="G30" s="3">
        <f t="shared" si="3"/>
        <v>36307824.579999998</v>
      </c>
      <c r="H30" s="8" t="s">
        <v>63</v>
      </c>
    </row>
    <row r="31" spans="1:8" ht="19.5" x14ac:dyDescent="0.25">
      <c r="A31" s="2" t="s">
        <v>20</v>
      </c>
      <c r="B31" s="3">
        <v>20320157</v>
      </c>
      <c r="C31" s="3">
        <v>21042302</v>
      </c>
      <c r="D31" s="3">
        <v>2126520</v>
      </c>
      <c r="E31" s="3"/>
      <c r="F31" s="5">
        <f t="shared" si="4"/>
        <v>2126520</v>
      </c>
      <c r="G31" s="3">
        <f t="shared" si="3"/>
        <v>23168822</v>
      </c>
      <c r="H31" s="28"/>
    </row>
    <row r="32" spans="1:8" ht="74.25" customHeight="1" x14ac:dyDescent="0.25">
      <c r="A32" s="7" t="s">
        <v>22</v>
      </c>
      <c r="B32" s="14">
        <v>18140427</v>
      </c>
      <c r="C32" s="14">
        <v>21042302</v>
      </c>
      <c r="D32" s="14">
        <v>2126520</v>
      </c>
      <c r="E32" s="14"/>
      <c r="F32" s="5">
        <f t="shared" si="4"/>
        <v>2126520</v>
      </c>
      <c r="G32" s="3">
        <f t="shared" si="3"/>
        <v>23168822</v>
      </c>
      <c r="H32" s="29" t="s">
        <v>69</v>
      </c>
    </row>
    <row r="33" spans="1:8" ht="19.5" x14ac:dyDescent="0.25">
      <c r="A33" s="6" t="s">
        <v>23</v>
      </c>
      <c r="B33" s="5">
        <f>SUM(B34+B35+B41)</f>
        <v>68318975.560000002</v>
      </c>
      <c r="C33" s="5">
        <f>SUM(C34+C35+C41)</f>
        <v>71258952.530000001</v>
      </c>
      <c r="D33" s="5">
        <f t="shared" ref="D33:F33" si="5">SUM(D34+D35+D41)</f>
        <v>1283637</v>
      </c>
      <c r="E33" s="5">
        <f t="shared" si="5"/>
        <v>0</v>
      </c>
      <c r="F33" s="5">
        <f t="shared" si="5"/>
        <v>1283637</v>
      </c>
      <c r="G33" s="3">
        <f t="shared" si="3"/>
        <v>72542589.530000001</v>
      </c>
      <c r="H33" s="9"/>
    </row>
    <row r="34" spans="1:8" ht="37.5" x14ac:dyDescent="0.25">
      <c r="A34" s="2" t="s">
        <v>59</v>
      </c>
      <c r="B34" s="3">
        <v>428000</v>
      </c>
      <c r="C34" s="3">
        <v>428000</v>
      </c>
      <c r="D34" s="3"/>
      <c r="E34" s="3"/>
      <c r="F34" s="5">
        <f t="shared" si="4"/>
        <v>0</v>
      </c>
      <c r="G34" s="3">
        <f t="shared" si="3"/>
        <v>428000</v>
      </c>
      <c r="H34" s="8"/>
    </row>
    <row r="35" spans="1:8" ht="18.75" x14ac:dyDescent="0.25">
      <c r="A35" s="7" t="s">
        <v>50</v>
      </c>
      <c r="B35" s="3">
        <f>SUM(B36:B40)</f>
        <v>24589672.59</v>
      </c>
      <c r="C35" s="3">
        <f t="shared" ref="C35" si="6">SUM(C36:C40)</f>
        <v>32557601.589999996</v>
      </c>
      <c r="D35" s="3">
        <f t="shared" ref="D35:F35" si="7">SUM(D36:D40)</f>
        <v>1266137</v>
      </c>
      <c r="E35" s="3">
        <f t="shared" si="7"/>
        <v>0</v>
      </c>
      <c r="F35" s="3">
        <f t="shared" si="7"/>
        <v>1266137</v>
      </c>
      <c r="G35" s="3">
        <f t="shared" si="3"/>
        <v>33823738.589999996</v>
      </c>
      <c r="H35" s="8"/>
    </row>
    <row r="36" spans="1:8" ht="37.5" x14ac:dyDescent="0.25">
      <c r="A36" s="2" t="s">
        <v>24</v>
      </c>
      <c r="B36" s="3">
        <v>6945040</v>
      </c>
      <c r="C36" s="3">
        <v>6938540</v>
      </c>
      <c r="D36" s="3"/>
      <c r="E36" s="3"/>
      <c r="F36" s="5">
        <f t="shared" si="4"/>
        <v>0</v>
      </c>
      <c r="G36" s="3">
        <f t="shared" si="3"/>
        <v>6938540</v>
      </c>
      <c r="H36" s="8"/>
    </row>
    <row r="37" spans="1:8" ht="45" customHeight="1" x14ac:dyDescent="0.25">
      <c r="A37" s="2" t="s">
        <v>25</v>
      </c>
      <c r="B37" s="3">
        <v>1739198.03</v>
      </c>
      <c r="C37" s="3">
        <v>1686286.03</v>
      </c>
      <c r="D37" s="3">
        <v>14296</v>
      </c>
      <c r="E37" s="3"/>
      <c r="F37" s="5">
        <f t="shared" si="4"/>
        <v>14296</v>
      </c>
      <c r="G37" s="3">
        <f t="shared" si="3"/>
        <v>1700582.03</v>
      </c>
      <c r="H37" s="27" t="s">
        <v>64</v>
      </c>
    </row>
    <row r="38" spans="1:8" ht="19.5" x14ac:dyDescent="0.25">
      <c r="A38" s="2" t="s">
        <v>26</v>
      </c>
      <c r="B38" s="3">
        <v>417805</v>
      </c>
      <c r="C38" s="3">
        <v>397065</v>
      </c>
      <c r="D38" s="3"/>
      <c r="E38" s="3"/>
      <c r="F38" s="5">
        <f t="shared" si="4"/>
        <v>0</v>
      </c>
      <c r="G38" s="3">
        <f t="shared" si="3"/>
        <v>397065</v>
      </c>
      <c r="H38" s="19"/>
    </row>
    <row r="39" spans="1:8" ht="37.5" x14ac:dyDescent="0.25">
      <c r="A39" s="2" t="s">
        <v>27</v>
      </c>
      <c r="B39" s="3">
        <v>492000</v>
      </c>
      <c r="C39" s="3">
        <v>462000</v>
      </c>
      <c r="D39" s="3"/>
      <c r="E39" s="3"/>
      <c r="F39" s="5">
        <f t="shared" si="4"/>
        <v>0</v>
      </c>
      <c r="G39" s="3">
        <f t="shared" si="3"/>
        <v>462000</v>
      </c>
      <c r="H39" s="8"/>
    </row>
    <row r="40" spans="1:8" ht="83.25" customHeight="1" x14ac:dyDescent="0.25">
      <c r="A40" s="2" t="s">
        <v>49</v>
      </c>
      <c r="B40" s="3">
        <v>14995629.560000001</v>
      </c>
      <c r="C40" s="3">
        <v>23073710.559999999</v>
      </c>
      <c r="D40" s="3">
        <v>1251841</v>
      </c>
      <c r="E40" s="3"/>
      <c r="F40" s="5">
        <f>D40+E40</f>
        <v>1251841</v>
      </c>
      <c r="G40" s="3">
        <f>C40+F40</f>
        <v>24325551.559999999</v>
      </c>
      <c r="H40" s="8" t="s">
        <v>80</v>
      </c>
    </row>
    <row r="41" spans="1:8" ht="18.75" x14ac:dyDescent="0.25">
      <c r="A41" s="7" t="s">
        <v>28</v>
      </c>
      <c r="B41" s="3">
        <f>SUM(B42:B46)</f>
        <v>43301302.969999999</v>
      </c>
      <c r="C41" s="3">
        <f t="shared" ref="C41:G41" si="8">SUM(C42:C46)</f>
        <v>38273350.939999998</v>
      </c>
      <c r="D41" s="3">
        <f t="shared" si="8"/>
        <v>17500</v>
      </c>
      <c r="E41" s="3">
        <f t="shared" si="8"/>
        <v>0</v>
      </c>
      <c r="F41" s="3">
        <f t="shared" si="8"/>
        <v>17500</v>
      </c>
      <c r="G41" s="3">
        <f t="shared" si="8"/>
        <v>38290850.939999998</v>
      </c>
      <c r="H41" s="11"/>
    </row>
    <row r="42" spans="1:8" ht="37.5" x14ac:dyDescent="0.25">
      <c r="A42" s="2" t="s">
        <v>29</v>
      </c>
      <c r="B42" s="3">
        <v>7430615.1799999997</v>
      </c>
      <c r="C42" s="3">
        <v>7381199.1799999997</v>
      </c>
      <c r="D42" s="3">
        <v>7500</v>
      </c>
      <c r="E42" s="3"/>
      <c r="F42" s="5">
        <f t="shared" si="4"/>
        <v>7500</v>
      </c>
      <c r="G42" s="3">
        <f t="shared" ref="G42:G50" si="9">C42+F42</f>
        <v>7388699.1799999997</v>
      </c>
      <c r="H42" s="8" t="s">
        <v>65</v>
      </c>
    </row>
    <row r="43" spans="1:8" ht="37.5" customHeight="1" x14ac:dyDescent="0.25">
      <c r="A43" s="2" t="s">
        <v>30</v>
      </c>
      <c r="B43" s="3">
        <v>17357420.219999999</v>
      </c>
      <c r="C43" s="3">
        <v>16850182.219999999</v>
      </c>
      <c r="D43" s="3">
        <v>10000</v>
      </c>
      <c r="E43" s="3"/>
      <c r="F43" s="5">
        <f t="shared" si="4"/>
        <v>10000</v>
      </c>
      <c r="G43" s="3">
        <f t="shared" si="9"/>
        <v>16860182.219999999</v>
      </c>
      <c r="H43" s="8" t="s">
        <v>66</v>
      </c>
    </row>
    <row r="44" spans="1:8" ht="37.5" x14ac:dyDescent="0.25">
      <c r="A44" s="2" t="s">
        <v>31</v>
      </c>
      <c r="B44" s="3">
        <v>155000</v>
      </c>
      <c r="C44" s="3">
        <v>80000</v>
      </c>
      <c r="D44" s="3"/>
      <c r="E44" s="3"/>
      <c r="F44" s="3">
        <f>D44+E44</f>
        <v>0</v>
      </c>
      <c r="G44" s="3">
        <f t="shared" si="9"/>
        <v>80000</v>
      </c>
      <c r="H44" s="8"/>
    </row>
    <row r="45" spans="1:8" ht="56.25" x14ac:dyDescent="0.25">
      <c r="A45" s="2" t="s">
        <v>32</v>
      </c>
      <c r="B45" s="3">
        <v>441000</v>
      </c>
      <c r="C45" s="3">
        <v>120000</v>
      </c>
      <c r="D45" s="3"/>
      <c r="E45" s="3"/>
      <c r="F45" s="3">
        <f t="shared" ref="F45:F51" si="10">D45+E45</f>
        <v>0</v>
      </c>
      <c r="G45" s="3">
        <f t="shared" si="9"/>
        <v>120000</v>
      </c>
      <c r="H45" s="8"/>
    </row>
    <row r="46" spans="1:8" ht="18.75" x14ac:dyDescent="0.25">
      <c r="A46" s="2" t="s">
        <v>33</v>
      </c>
      <c r="B46" s="3">
        <v>17917267.57</v>
      </c>
      <c r="C46" s="3">
        <v>13841969.539999999</v>
      </c>
      <c r="D46" s="3"/>
      <c r="E46" s="3"/>
      <c r="F46" s="3">
        <f t="shared" si="10"/>
        <v>0</v>
      </c>
      <c r="G46" s="3">
        <f t="shared" si="9"/>
        <v>13841969.539999999</v>
      </c>
      <c r="H46" s="8"/>
    </row>
    <row r="47" spans="1:8" ht="19.5" x14ac:dyDescent="0.25">
      <c r="A47" s="6" t="s">
        <v>60</v>
      </c>
      <c r="B47" s="5">
        <f>SUM(B48:B49)</f>
        <v>36797441.420000002</v>
      </c>
      <c r="C47" s="5">
        <f>SUM(C48:C49)</f>
        <v>52026663.509999998</v>
      </c>
      <c r="D47" s="5">
        <f t="shared" ref="D47:F47" si="11">SUM(D48:D49)</f>
        <v>1097448</v>
      </c>
      <c r="E47" s="5">
        <f t="shared" si="11"/>
        <v>0</v>
      </c>
      <c r="F47" s="5">
        <f t="shared" si="11"/>
        <v>1097448</v>
      </c>
      <c r="G47" s="3">
        <f t="shared" si="9"/>
        <v>53124111.509999998</v>
      </c>
      <c r="H47" s="12"/>
    </row>
    <row r="48" spans="1:8" ht="343.5" customHeight="1" x14ac:dyDescent="0.25">
      <c r="A48" s="2" t="s">
        <v>34</v>
      </c>
      <c r="B48" s="3">
        <v>11080022.449999999</v>
      </c>
      <c r="C48" s="3">
        <v>27084178.539999999</v>
      </c>
      <c r="D48" s="3">
        <v>1097448</v>
      </c>
      <c r="E48" s="3"/>
      <c r="F48" s="3">
        <f t="shared" si="10"/>
        <v>1097448</v>
      </c>
      <c r="G48" s="3">
        <f>C48+D48</f>
        <v>28181626.539999999</v>
      </c>
      <c r="H48" s="15" t="s">
        <v>68</v>
      </c>
    </row>
    <row r="49" spans="1:11" ht="71.25" customHeight="1" x14ac:dyDescent="0.25">
      <c r="A49" s="2" t="s">
        <v>35</v>
      </c>
      <c r="B49" s="3">
        <v>25717418.969999999</v>
      </c>
      <c r="C49" s="3">
        <v>24942484.969999999</v>
      </c>
      <c r="D49" s="3"/>
      <c r="E49" s="3"/>
      <c r="F49" s="3">
        <f t="shared" si="10"/>
        <v>0</v>
      </c>
      <c r="G49" s="3">
        <f t="shared" si="9"/>
        <v>24942484.969999999</v>
      </c>
      <c r="H49" s="15"/>
    </row>
    <row r="50" spans="1:11" ht="18.75" x14ac:dyDescent="0.25">
      <c r="A50" s="1" t="s">
        <v>36</v>
      </c>
      <c r="B50" s="4">
        <f>SUM(B47+B33+B28)</f>
        <v>531456138</v>
      </c>
      <c r="C50" s="4">
        <f>SUM(C47+C33+C28)</f>
        <v>543645621.54999995</v>
      </c>
      <c r="D50" s="4">
        <f t="shared" ref="D50:F50" si="12">SUM(D47+D33+D28)</f>
        <v>4954668</v>
      </c>
      <c r="E50" s="4">
        <f t="shared" si="12"/>
        <v>0</v>
      </c>
      <c r="F50" s="4">
        <f t="shared" si="12"/>
        <v>4954668</v>
      </c>
      <c r="G50" s="3">
        <f t="shared" si="9"/>
        <v>548600289.54999995</v>
      </c>
      <c r="H50" s="8"/>
    </row>
    <row r="51" spans="1:11" ht="18.75" x14ac:dyDescent="0.25">
      <c r="A51" s="1" t="s">
        <v>37</v>
      </c>
      <c r="B51" s="4">
        <v>-3373838</v>
      </c>
      <c r="C51" s="4">
        <f>C26-C50</f>
        <v>-5729250.5499999523</v>
      </c>
      <c r="D51" s="4"/>
      <c r="E51" s="4"/>
      <c r="F51" s="3">
        <f t="shared" si="10"/>
        <v>0</v>
      </c>
      <c r="G51" s="4">
        <v>-5729250.5499999998</v>
      </c>
      <c r="H51" s="8"/>
      <c r="I51" s="17"/>
      <c r="K51" s="17"/>
    </row>
    <row r="52" spans="1:11" ht="18.75" x14ac:dyDescent="0.25">
      <c r="A52" s="32" t="s">
        <v>38</v>
      </c>
      <c r="B52" s="33"/>
      <c r="C52" s="33"/>
      <c r="D52" s="33"/>
      <c r="E52" s="33"/>
      <c r="F52" s="33"/>
      <c r="G52" s="34"/>
      <c r="H52" s="2"/>
    </row>
    <row r="53" spans="1:11" ht="18.75" x14ac:dyDescent="0.25">
      <c r="A53" s="1" t="s">
        <v>39</v>
      </c>
      <c r="B53" s="4">
        <v>3373838</v>
      </c>
      <c r="C53" s="4">
        <v>5729250.5499999998</v>
      </c>
      <c r="D53" s="4"/>
      <c r="E53" s="4"/>
      <c r="F53" s="4"/>
      <c r="G53" s="4">
        <v>5729250.5499999998</v>
      </c>
      <c r="H53" s="8"/>
    </row>
    <row r="54" spans="1:11" ht="37.5" x14ac:dyDescent="0.25">
      <c r="A54" s="1" t="s">
        <v>40</v>
      </c>
      <c r="B54" s="4"/>
      <c r="C54" s="4"/>
      <c r="D54" s="4"/>
      <c r="E54" s="4"/>
      <c r="F54" s="4"/>
      <c r="G54" s="4"/>
      <c r="H54" s="8"/>
    </row>
    <row r="55" spans="1:11" ht="18.75" x14ac:dyDescent="0.3">
      <c r="A55" s="10" t="s">
        <v>41</v>
      </c>
      <c r="B55" s="22" t="s">
        <v>61</v>
      </c>
      <c r="C55" s="3">
        <v>2373838</v>
      </c>
      <c r="D55" s="3"/>
      <c r="E55" s="3"/>
      <c r="F55" s="3"/>
      <c r="G55" s="3">
        <v>2373838</v>
      </c>
      <c r="H55" s="8"/>
    </row>
    <row r="56" spans="1:11" ht="18.75" x14ac:dyDescent="0.25">
      <c r="A56" s="10" t="s">
        <v>42</v>
      </c>
      <c r="B56" s="3"/>
      <c r="C56" s="3"/>
      <c r="D56" s="3"/>
      <c r="E56" s="3"/>
      <c r="F56" s="3"/>
      <c r="G56" s="3"/>
      <c r="H56" s="8"/>
    </row>
    <row r="57" spans="1:11" ht="37.5" x14ac:dyDescent="0.25">
      <c r="A57" s="1" t="s">
        <v>43</v>
      </c>
      <c r="B57" s="4"/>
      <c r="C57" s="4"/>
      <c r="D57" s="4"/>
      <c r="E57" s="4"/>
      <c r="F57" s="4"/>
      <c r="G57" s="4"/>
      <c r="H57" s="8"/>
    </row>
    <row r="58" spans="1:11" ht="18.75" x14ac:dyDescent="0.25">
      <c r="A58" s="10" t="s">
        <v>44</v>
      </c>
      <c r="B58" s="3"/>
      <c r="C58" s="3"/>
      <c r="D58" s="3"/>
      <c r="E58" s="3"/>
      <c r="F58" s="3"/>
      <c r="G58" s="3"/>
      <c r="H58" s="8"/>
    </row>
    <row r="59" spans="1:11" ht="18.75" x14ac:dyDescent="0.25">
      <c r="A59" s="10" t="s">
        <v>45</v>
      </c>
      <c r="B59" s="3"/>
      <c r="C59" s="3"/>
      <c r="D59" s="3"/>
      <c r="E59" s="3"/>
      <c r="F59" s="3"/>
      <c r="G59" s="3"/>
      <c r="H59" s="8"/>
    </row>
    <row r="60" spans="1:11" ht="18.75" x14ac:dyDescent="0.25">
      <c r="A60" s="1" t="s">
        <v>46</v>
      </c>
      <c r="B60" s="4"/>
      <c r="C60" s="4"/>
      <c r="D60" s="4"/>
      <c r="E60" s="4"/>
      <c r="F60" s="4"/>
      <c r="G60" s="4"/>
      <c r="H60" s="8"/>
    </row>
    <row r="61" spans="1:11" ht="18.75" x14ac:dyDescent="0.25">
      <c r="A61" s="1" t="s">
        <v>47</v>
      </c>
      <c r="B61" s="4">
        <v>1000000</v>
      </c>
      <c r="C61" s="23">
        <v>3355412.55</v>
      </c>
      <c r="D61" s="4"/>
      <c r="E61" s="4"/>
      <c r="F61" s="4"/>
      <c r="G61" s="4">
        <v>3355412.55</v>
      </c>
      <c r="H61" s="8"/>
    </row>
    <row r="64" spans="1:11" x14ac:dyDescent="0.25">
      <c r="B64" s="17"/>
    </row>
    <row r="66" spans="3:6" x14ac:dyDescent="0.25">
      <c r="F66" s="17"/>
    </row>
    <row r="68" spans="3:6" x14ac:dyDescent="0.25">
      <c r="C68" s="17"/>
    </row>
  </sheetData>
  <mergeCells count="9">
    <mergeCell ref="G3:G4"/>
    <mergeCell ref="A27:G27"/>
    <mergeCell ref="A52:G52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User</cp:lastModifiedBy>
  <cp:lastPrinted>2015-08-27T06:53:42Z</cp:lastPrinted>
  <dcterms:created xsi:type="dcterms:W3CDTF">2014-10-02T05:57:30Z</dcterms:created>
  <dcterms:modified xsi:type="dcterms:W3CDTF">2015-08-27T11:12:52Z</dcterms:modified>
</cp:coreProperties>
</file>